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Приложение 1 " sheetId="3" r:id="rId1"/>
    <sheet name="Приложение 2" sheetId="7" r:id="rId2"/>
  </sheets>
  <calcPr calcId="144525" refMode="R1C1"/>
</workbook>
</file>

<file path=xl/calcChain.xml><?xml version="1.0" encoding="utf-8"?>
<calcChain xmlns="http://schemas.openxmlformats.org/spreadsheetml/2006/main">
  <c r="H18" i="7" l="1"/>
  <c r="H21" i="7"/>
  <c r="H22" i="7"/>
  <c r="H23" i="7"/>
  <c r="H23" i="3"/>
  <c r="H24" i="3"/>
  <c r="H25" i="3"/>
  <c r="K20" i="7"/>
  <c r="J20" i="7"/>
  <c r="J19" i="7"/>
  <c r="H19" i="7" s="1"/>
  <c r="J18" i="7"/>
  <c r="J14" i="7" s="1"/>
  <c r="J10" i="7" s="1"/>
  <c r="I16" i="7"/>
  <c r="J17" i="7"/>
  <c r="J13" i="7" s="1"/>
  <c r="J9" i="7" s="1"/>
  <c r="K16" i="7"/>
  <c r="K15" i="7"/>
  <c r="K11" i="7" s="1"/>
  <c r="I15" i="7"/>
  <c r="I11" i="7" s="1"/>
  <c r="K14" i="7"/>
  <c r="K10" i="7" s="1"/>
  <c r="K13" i="7"/>
  <c r="H17" i="7" l="1"/>
  <c r="K12" i="7"/>
  <c r="K8" i="7" s="1"/>
  <c r="K9" i="7"/>
  <c r="I20" i="7"/>
  <c r="H20" i="7" s="1"/>
  <c r="J15" i="7"/>
  <c r="H15" i="7" s="1"/>
  <c r="J16" i="7"/>
  <c r="H16" i="7" s="1"/>
  <c r="I13" i="7"/>
  <c r="H13" i="7" s="1"/>
  <c r="I14" i="7"/>
  <c r="H14" i="7" s="1"/>
  <c r="I12" i="7" l="1"/>
  <c r="I10" i="7"/>
  <c r="H10" i="7" s="1"/>
  <c r="J12" i="7"/>
  <c r="J8" i="7" s="1"/>
  <c r="J11" i="7"/>
  <c r="H11" i="7" s="1"/>
  <c r="I9" i="7"/>
  <c r="H9" i="7" s="1"/>
  <c r="I8" i="7" l="1"/>
  <c r="H8" i="7" s="1"/>
  <c r="H12" i="7"/>
  <c r="I22" i="3"/>
  <c r="I16" i="3"/>
  <c r="I12" i="3" l="1"/>
  <c r="I15" i="3"/>
  <c r="I18" i="3"/>
  <c r="I17" i="3"/>
  <c r="I11" i="3" l="1"/>
  <c r="I14" i="3"/>
  <c r="I13" i="3"/>
  <c r="K17" i="3"/>
  <c r="I10" i="3" l="1"/>
  <c r="K13" i="3"/>
  <c r="K15" i="3" l="1"/>
  <c r="K11" i="3" s="1"/>
  <c r="K16" i="3"/>
  <c r="K12" i="3" s="1"/>
  <c r="K18" i="3"/>
  <c r="K22" i="3"/>
  <c r="K14" i="3" l="1"/>
  <c r="K10" i="3" l="1"/>
  <c r="J21" i="3" l="1"/>
  <c r="H21" i="3" s="1"/>
  <c r="J20" i="3"/>
  <c r="H20" i="3" s="1"/>
  <c r="J19" i="3"/>
  <c r="H19" i="3" s="1"/>
  <c r="J17" i="3" l="1"/>
  <c r="J16" i="3"/>
  <c r="J15" i="3"/>
  <c r="J13" i="3" l="1"/>
  <c r="H13" i="3" s="1"/>
  <c r="H17" i="3"/>
  <c r="J11" i="3"/>
  <c r="H11" i="3" s="1"/>
  <c r="H15" i="3"/>
  <c r="J12" i="3"/>
  <c r="H12" i="3" s="1"/>
  <c r="H16" i="3"/>
  <c r="J14" i="3"/>
  <c r="H14" i="3" s="1"/>
  <c r="J10" i="3" l="1"/>
  <c r="H10" i="3" s="1"/>
  <c r="J18" i="3" l="1"/>
  <c r="H18" i="3" s="1"/>
  <c r="J22" i="3"/>
  <c r="H22" i="3" s="1"/>
</calcChain>
</file>

<file path=xl/sharedStrings.xml><?xml version="1.0" encoding="utf-8"?>
<sst xmlns="http://schemas.openxmlformats.org/spreadsheetml/2006/main" count="100" uniqueCount="35">
  <si>
    <t>№ п/п</t>
  </si>
  <si>
    <t>Наименование мероприятий Программы</t>
  </si>
  <si>
    <t>Всего</t>
  </si>
  <si>
    <t>Краевой бюджет</t>
  </si>
  <si>
    <t>Местный бюджет</t>
  </si>
  <si>
    <t>Федеральный бюджет</t>
  </si>
  <si>
    <t>Всего:</t>
  </si>
  <si>
    <t>Администрация Новоавачинского сельского поселения</t>
  </si>
  <si>
    <t>В том числе по годам</t>
  </si>
  <si>
    <t>Натуральные показатели</t>
  </si>
  <si>
    <t>Ед. изм.</t>
  </si>
  <si>
    <t>Объем/Источники финансирования</t>
  </si>
  <si>
    <t>Срок исполнения мероприятия</t>
  </si>
  <si>
    <t>кол-во</t>
  </si>
  <si>
    <t>*</t>
  </si>
  <si>
    <t>Всего, в т. ч.:</t>
  </si>
  <si>
    <t>Исполнители мероприятий</t>
  </si>
  <si>
    <t xml:space="preserve">Благоустройство территорий общего пользования           </t>
  </si>
  <si>
    <t>1.2</t>
  </si>
  <si>
    <t>1.1</t>
  </si>
  <si>
    <t>с 2023 года</t>
  </si>
  <si>
    <t>Перечень основных мероприятий Подпрограммы 1 «Современная городская среда в Новоавачинском сельском поселении»</t>
  </si>
  <si>
    <t>Основное мероприятие 1:  Региональный проект "Формирование комфортной городской среды"</t>
  </si>
  <si>
    <t>м2</t>
  </si>
  <si>
    <t>Перечень основных мероприятий Подпрограммы 2 «Благоустройство территорий  в Новоавачинском сельском поселении»</t>
  </si>
  <si>
    <t>Подпрограмма 1 ВСЕГО</t>
  </si>
  <si>
    <t xml:space="preserve">Подпрограмма 2 ВСЕГО </t>
  </si>
  <si>
    <t>2</t>
  </si>
  <si>
    <t>Основное мероприятие 2:  Предоставление межбюджетных трансфертов местным бюджетам на решение вопросов местного значения в сфере благоустройства территории</t>
  </si>
  <si>
    <t xml:space="preserve">Основное мероприятие 3:  Проведение мероприятий, направленных на благоустройство территорий объектов, расположенных в Новоавачинском сельском поселении, в том числе территорий здании, строении, сооружении, прилегающих территории         </t>
  </si>
  <si>
    <t>Благоустройство дворовых территорий</t>
  </si>
  <si>
    <t>Основное мероприятие 1:  Капитальный ремонт и ремонт автомобильных дорог общего пользования (в том числе элементов улично-дорожной сети, включая тротуары и парковки), дворовых территорий многоквартирных домов и проездов к ним</t>
  </si>
  <si>
    <t xml:space="preserve">Приложение 2 к приложению 10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189 </t>
  </si>
  <si>
    <t>Приложение 1 к приложению 10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 г. № 189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</si>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</sst>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166" fontId="2" fillId="0" borderId="7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zoomScale="70" zoomScaleNormal="70" workbookViewId="0">
      <selection activeCell="H13" sqref="H13"/>
    </sheetView>
  </sheetViews>
  <sheetFormatPr defaultRowHeight="15" x14ac:dyDescent="0.25"/>
  <cols>
    <col min="1" max="1" width="7.7109375" customWidth="1"/>
    <col min="3" max="3" width="31.5703125" customWidth="1"/>
    <col min="4" max="4" width="10.140625" customWidth="1"/>
    <col min="5" max="5" width="7.5703125" customWidth="1"/>
    <col min="6" max="6" width="16.85546875" customWidth="1"/>
    <col min="7" max="7" width="27.140625" customWidth="1"/>
    <col min="8" max="8" width="24.42578125" customWidth="1"/>
    <col min="9" max="9" width="19.5703125" customWidth="1"/>
    <col min="10" max="10" width="21.42578125" customWidth="1"/>
    <col min="11" max="11" width="21.28515625" customWidth="1"/>
    <col min="12" max="12" width="22.28515625" customWidth="1"/>
    <col min="14" max="14" width="21.8554687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00.5" customHeight="1" x14ac:dyDescent="0.25">
      <c r="A3" s="1"/>
      <c r="B3" s="1"/>
      <c r="C3" s="1"/>
      <c r="D3" s="1"/>
      <c r="E3" s="1"/>
      <c r="F3" s="1"/>
      <c r="G3" s="1"/>
      <c r="H3" s="19" t="s">
        <v>33</v>
      </c>
      <c r="I3" s="19"/>
      <c r="J3" s="19"/>
      <c r="K3" s="19"/>
      <c r="L3" s="19"/>
    </row>
    <row r="4" spans="1:12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</row>
    <row r="5" spans="1:12" ht="33.75" customHeight="1" thickBot="1" x14ac:dyDescent="0.3">
      <c r="A5" s="31" t="s">
        <v>21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3"/>
    </row>
    <row r="6" spans="1:12" ht="18.75" customHeight="1" x14ac:dyDescent="0.25">
      <c r="A6" s="49" t="s">
        <v>0</v>
      </c>
      <c r="B6" s="23" t="s">
        <v>1</v>
      </c>
      <c r="C6" s="23"/>
      <c r="D6" s="23" t="s">
        <v>9</v>
      </c>
      <c r="E6" s="23"/>
      <c r="F6" s="23" t="s">
        <v>12</v>
      </c>
      <c r="G6" s="23" t="s">
        <v>11</v>
      </c>
      <c r="H6" s="23" t="s">
        <v>2</v>
      </c>
      <c r="I6" s="23" t="s">
        <v>8</v>
      </c>
      <c r="J6" s="23"/>
      <c r="K6" s="23"/>
      <c r="L6" s="29" t="s">
        <v>16</v>
      </c>
    </row>
    <row r="7" spans="1:12" ht="18.75" customHeight="1" x14ac:dyDescent="0.25">
      <c r="A7" s="50"/>
      <c r="B7" s="24"/>
      <c r="C7" s="24"/>
      <c r="D7" s="24"/>
      <c r="E7" s="24"/>
      <c r="F7" s="24"/>
      <c r="G7" s="24"/>
      <c r="H7" s="24"/>
      <c r="I7" s="24"/>
      <c r="J7" s="24"/>
      <c r="K7" s="24"/>
      <c r="L7" s="21"/>
    </row>
    <row r="8" spans="1:12" ht="18.75" customHeight="1" x14ac:dyDescent="0.25">
      <c r="A8" s="50"/>
      <c r="B8" s="24"/>
      <c r="C8" s="24"/>
      <c r="D8" s="24"/>
      <c r="E8" s="24"/>
      <c r="F8" s="24"/>
      <c r="G8" s="24"/>
      <c r="H8" s="24"/>
      <c r="I8" s="24">
        <v>2023</v>
      </c>
      <c r="J8" s="24">
        <v>2024</v>
      </c>
      <c r="K8" s="24">
        <v>2025</v>
      </c>
      <c r="L8" s="21"/>
    </row>
    <row r="9" spans="1:12" ht="24" customHeight="1" thickBot="1" x14ac:dyDescent="0.3">
      <c r="A9" s="51"/>
      <c r="B9" s="25"/>
      <c r="C9" s="25"/>
      <c r="D9" s="7" t="s">
        <v>10</v>
      </c>
      <c r="E9" s="7" t="s">
        <v>13</v>
      </c>
      <c r="F9" s="25"/>
      <c r="G9" s="25"/>
      <c r="H9" s="25"/>
      <c r="I9" s="25"/>
      <c r="J9" s="25"/>
      <c r="K9" s="25"/>
      <c r="L9" s="30"/>
    </row>
    <row r="10" spans="1:12" ht="24" customHeight="1" x14ac:dyDescent="0.25">
      <c r="A10" s="43"/>
      <c r="B10" s="46" t="s">
        <v>25</v>
      </c>
      <c r="C10" s="46"/>
      <c r="D10" s="26" t="s">
        <v>14</v>
      </c>
      <c r="E10" s="26" t="s">
        <v>14</v>
      </c>
      <c r="F10" s="26" t="s">
        <v>20</v>
      </c>
      <c r="G10" s="11" t="s">
        <v>15</v>
      </c>
      <c r="H10" s="15">
        <f t="shared" ref="H10:H22" si="0">I10+J10+K10</f>
        <v>191.46692999999999</v>
      </c>
      <c r="I10" s="15">
        <f t="shared" ref="I10:K13" si="1">I14</f>
        <v>63.822310000000002</v>
      </c>
      <c r="J10" s="15">
        <f t="shared" si="1"/>
        <v>63.822310000000002</v>
      </c>
      <c r="K10" s="15">
        <f t="shared" si="1"/>
        <v>63.822310000000002</v>
      </c>
      <c r="L10" s="20" t="s">
        <v>7</v>
      </c>
    </row>
    <row r="11" spans="1:12" ht="39" customHeight="1" x14ac:dyDescent="0.25">
      <c r="A11" s="44"/>
      <c r="B11" s="47"/>
      <c r="C11" s="47"/>
      <c r="D11" s="27"/>
      <c r="E11" s="27"/>
      <c r="F11" s="27"/>
      <c r="G11" s="6" t="s">
        <v>5</v>
      </c>
      <c r="H11" s="16">
        <f t="shared" si="0"/>
        <v>0</v>
      </c>
      <c r="I11" s="16">
        <f t="shared" si="1"/>
        <v>0</v>
      </c>
      <c r="J11" s="16">
        <f t="shared" si="1"/>
        <v>0</v>
      </c>
      <c r="K11" s="16">
        <f t="shared" si="1"/>
        <v>0</v>
      </c>
      <c r="L11" s="21"/>
    </row>
    <row r="12" spans="1:12" ht="25.5" customHeight="1" x14ac:dyDescent="0.25">
      <c r="A12" s="44"/>
      <c r="B12" s="47"/>
      <c r="C12" s="47"/>
      <c r="D12" s="27"/>
      <c r="E12" s="27"/>
      <c r="F12" s="27"/>
      <c r="G12" s="6" t="s">
        <v>3</v>
      </c>
      <c r="H12" s="16">
        <f t="shared" si="0"/>
        <v>174.06083999999998</v>
      </c>
      <c r="I12" s="16">
        <f t="shared" si="1"/>
        <v>58.02028</v>
      </c>
      <c r="J12" s="16">
        <f t="shared" si="1"/>
        <v>58.02028</v>
      </c>
      <c r="K12" s="16">
        <f t="shared" si="1"/>
        <v>58.02028</v>
      </c>
      <c r="L12" s="21"/>
    </row>
    <row r="13" spans="1:12" ht="23.25" customHeight="1" thickBot="1" x14ac:dyDescent="0.3">
      <c r="A13" s="45"/>
      <c r="B13" s="48"/>
      <c r="C13" s="48"/>
      <c r="D13" s="28"/>
      <c r="E13" s="28"/>
      <c r="F13" s="28"/>
      <c r="G13" s="10" t="s">
        <v>4</v>
      </c>
      <c r="H13" s="56">
        <f t="shared" si="0"/>
        <v>17.406089999999999</v>
      </c>
      <c r="I13" s="56">
        <f t="shared" si="1"/>
        <v>5.8020300000000002</v>
      </c>
      <c r="J13" s="56">
        <f t="shared" si="1"/>
        <v>5.8020300000000002</v>
      </c>
      <c r="K13" s="56">
        <f t="shared" si="1"/>
        <v>5.8020300000000002</v>
      </c>
      <c r="L13" s="22"/>
    </row>
    <row r="14" spans="1:12" ht="21" customHeight="1" x14ac:dyDescent="0.25">
      <c r="A14" s="43">
        <v>1</v>
      </c>
      <c r="B14" s="46" t="s">
        <v>22</v>
      </c>
      <c r="C14" s="46"/>
      <c r="D14" s="34" t="s">
        <v>14</v>
      </c>
      <c r="E14" s="34" t="s">
        <v>14</v>
      </c>
      <c r="F14" s="34" t="s">
        <v>20</v>
      </c>
      <c r="G14" s="11" t="s">
        <v>6</v>
      </c>
      <c r="H14" s="15">
        <f t="shared" si="0"/>
        <v>191.46692999999999</v>
      </c>
      <c r="I14" s="15">
        <f>I18+I22</f>
        <v>63.822310000000002</v>
      </c>
      <c r="J14" s="15">
        <f>J15+J16+J17</f>
        <v>63.822310000000002</v>
      </c>
      <c r="K14" s="15">
        <f>K15+K16+K17</f>
        <v>63.822310000000002</v>
      </c>
      <c r="L14" s="20" t="s">
        <v>7</v>
      </c>
    </row>
    <row r="15" spans="1:12" ht="25.5" customHeight="1" x14ac:dyDescent="0.25">
      <c r="A15" s="44"/>
      <c r="B15" s="47"/>
      <c r="C15" s="47"/>
      <c r="D15" s="24"/>
      <c r="E15" s="24"/>
      <c r="F15" s="24"/>
      <c r="G15" s="6" t="s">
        <v>5</v>
      </c>
      <c r="H15" s="16">
        <f t="shared" si="0"/>
        <v>0</v>
      </c>
      <c r="I15" s="16">
        <f t="shared" ref="I15:I17" si="2">I19+I23</f>
        <v>0</v>
      </c>
      <c r="J15" s="16">
        <f t="shared" ref="J15:K17" si="3">J19+J23</f>
        <v>0</v>
      </c>
      <c r="K15" s="16">
        <f t="shared" si="3"/>
        <v>0</v>
      </c>
      <c r="L15" s="21"/>
    </row>
    <row r="16" spans="1:12" ht="18" customHeight="1" x14ac:dyDescent="0.25">
      <c r="A16" s="44"/>
      <c r="B16" s="47"/>
      <c r="C16" s="47"/>
      <c r="D16" s="24"/>
      <c r="E16" s="24"/>
      <c r="F16" s="24"/>
      <c r="G16" s="6" t="s">
        <v>3</v>
      </c>
      <c r="H16" s="16">
        <f t="shared" si="0"/>
        <v>174.06083999999998</v>
      </c>
      <c r="I16" s="16">
        <f t="shared" si="2"/>
        <v>58.02028</v>
      </c>
      <c r="J16" s="16">
        <f t="shared" si="3"/>
        <v>58.02028</v>
      </c>
      <c r="K16" s="16">
        <f t="shared" si="3"/>
        <v>58.02028</v>
      </c>
      <c r="L16" s="21"/>
    </row>
    <row r="17" spans="1:14" ht="21" customHeight="1" thickBot="1" x14ac:dyDescent="0.3">
      <c r="A17" s="45"/>
      <c r="B17" s="48"/>
      <c r="C17" s="48"/>
      <c r="D17" s="35"/>
      <c r="E17" s="35"/>
      <c r="F17" s="35"/>
      <c r="G17" s="10" t="s">
        <v>4</v>
      </c>
      <c r="H17" s="17">
        <f t="shared" si="0"/>
        <v>17.406089999999999</v>
      </c>
      <c r="I17" s="17">
        <f t="shared" si="2"/>
        <v>5.8020300000000002</v>
      </c>
      <c r="J17" s="17">
        <f t="shared" si="3"/>
        <v>5.8020300000000002</v>
      </c>
      <c r="K17" s="17">
        <f>K21+K25</f>
        <v>5.8020300000000002</v>
      </c>
      <c r="L17" s="22"/>
    </row>
    <row r="18" spans="1:14" ht="21" customHeight="1" x14ac:dyDescent="0.25">
      <c r="A18" s="38" t="s">
        <v>19</v>
      </c>
      <c r="B18" s="41" t="s">
        <v>30</v>
      </c>
      <c r="C18" s="41"/>
      <c r="D18" s="34" t="s">
        <v>23</v>
      </c>
      <c r="E18" s="34" t="s">
        <v>14</v>
      </c>
      <c r="F18" s="34" t="s">
        <v>20</v>
      </c>
      <c r="G18" s="11" t="s">
        <v>6</v>
      </c>
      <c r="H18" s="15">
        <f t="shared" si="0"/>
        <v>0</v>
      </c>
      <c r="I18" s="15">
        <f>I19+I20+I21</f>
        <v>0</v>
      </c>
      <c r="J18" s="15">
        <f>J19+J20+J21</f>
        <v>0</v>
      </c>
      <c r="K18" s="15">
        <f t="shared" ref="K18" si="4">K19+K20+K21</f>
        <v>0</v>
      </c>
      <c r="L18" s="20" t="s">
        <v>7</v>
      </c>
    </row>
    <row r="19" spans="1:14" ht="24" customHeight="1" x14ac:dyDescent="0.25">
      <c r="A19" s="39"/>
      <c r="B19" s="37"/>
      <c r="C19" s="37"/>
      <c r="D19" s="24"/>
      <c r="E19" s="24"/>
      <c r="F19" s="24"/>
      <c r="G19" s="6" t="s">
        <v>5</v>
      </c>
      <c r="H19" s="16">
        <f t="shared" si="0"/>
        <v>0</v>
      </c>
      <c r="I19" s="16">
        <v>0</v>
      </c>
      <c r="J19" s="16">
        <f>985.21725-985.21725</f>
        <v>0</v>
      </c>
      <c r="K19" s="16">
        <v>0</v>
      </c>
      <c r="L19" s="21"/>
    </row>
    <row r="20" spans="1:14" ht="20.25" customHeight="1" x14ac:dyDescent="0.25">
      <c r="A20" s="39"/>
      <c r="B20" s="37"/>
      <c r="C20" s="37"/>
      <c r="D20" s="24"/>
      <c r="E20" s="24"/>
      <c r="F20" s="24"/>
      <c r="G20" s="6" t="s">
        <v>3</v>
      </c>
      <c r="H20" s="16">
        <f t="shared" si="0"/>
        <v>0</v>
      </c>
      <c r="I20" s="16">
        <v>0</v>
      </c>
      <c r="J20" s="16">
        <f>9.95169+39.03911-39.03911-9.95169</f>
        <v>0</v>
      </c>
      <c r="K20" s="16">
        <v>0</v>
      </c>
      <c r="L20" s="21"/>
    </row>
    <row r="21" spans="1:14" ht="21.75" customHeight="1" thickBot="1" x14ac:dyDescent="0.3">
      <c r="A21" s="40"/>
      <c r="B21" s="42"/>
      <c r="C21" s="42"/>
      <c r="D21" s="25"/>
      <c r="E21" s="25"/>
      <c r="F21" s="25"/>
      <c r="G21" s="7" t="s">
        <v>4</v>
      </c>
      <c r="H21" s="18">
        <f t="shared" si="0"/>
        <v>0</v>
      </c>
      <c r="I21" s="18">
        <v>0</v>
      </c>
      <c r="J21" s="18">
        <f>1.29517-1.29517</f>
        <v>0</v>
      </c>
      <c r="K21" s="18">
        <v>0</v>
      </c>
      <c r="L21" s="22"/>
    </row>
    <row r="22" spans="1:14" ht="26.25" customHeight="1" x14ac:dyDescent="0.25">
      <c r="A22" s="36" t="s">
        <v>18</v>
      </c>
      <c r="B22" s="37" t="s">
        <v>17</v>
      </c>
      <c r="C22" s="37"/>
      <c r="D22" s="24" t="s">
        <v>23</v>
      </c>
      <c r="E22" s="24" t="s">
        <v>14</v>
      </c>
      <c r="F22" s="24" t="s">
        <v>20</v>
      </c>
      <c r="G22" s="6" t="s">
        <v>6</v>
      </c>
      <c r="H22" s="16">
        <f t="shared" si="0"/>
        <v>191.46692999999999</v>
      </c>
      <c r="I22" s="16">
        <f>I23+I24+I25</f>
        <v>63.822310000000002</v>
      </c>
      <c r="J22" s="16">
        <f>J23+J24+J25</f>
        <v>63.822310000000002</v>
      </c>
      <c r="K22" s="16">
        <f t="shared" ref="K22" si="5">K23+K24+K25</f>
        <v>63.822310000000002</v>
      </c>
      <c r="L22" s="20" t="s">
        <v>7</v>
      </c>
    </row>
    <row r="23" spans="1:14" ht="25.5" customHeight="1" x14ac:dyDescent="0.25">
      <c r="A23" s="36"/>
      <c r="B23" s="37"/>
      <c r="C23" s="37"/>
      <c r="D23" s="24"/>
      <c r="E23" s="24"/>
      <c r="F23" s="24"/>
      <c r="G23" s="6" t="s">
        <v>5</v>
      </c>
      <c r="H23" s="16">
        <f t="shared" ref="H23:H25" si="6">I23+J23+K23</f>
        <v>0</v>
      </c>
      <c r="I23" s="16">
        <v>0</v>
      </c>
      <c r="J23" s="16">
        <v>0</v>
      </c>
      <c r="K23" s="16">
        <v>0</v>
      </c>
      <c r="L23" s="21"/>
    </row>
    <row r="24" spans="1:14" ht="20.25" customHeight="1" x14ac:dyDescent="0.25">
      <c r="A24" s="36"/>
      <c r="B24" s="37"/>
      <c r="C24" s="37"/>
      <c r="D24" s="24"/>
      <c r="E24" s="24"/>
      <c r="F24" s="24"/>
      <c r="G24" s="6" t="s">
        <v>3</v>
      </c>
      <c r="H24" s="16">
        <f t="shared" si="6"/>
        <v>174.06083999999998</v>
      </c>
      <c r="I24" s="16">
        <v>58.02028</v>
      </c>
      <c r="J24" s="16">
        <v>58.02028</v>
      </c>
      <c r="K24" s="16">
        <v>58.02028</v>
      </c>
      <c r="L24" s="21"/>
    </row>
    <row r="25" spans="1:14" ht="19.5" customHeight="1" thickBot="1" x14ac:dyDescent="0.3">
      <c r="A25" s="36"/>
      <c r="B25" s="37"/>
      <c r="C25" s="37"/>
      <c r="D25" s="24"/>
      <c r="E25" s="24"/>
      <c r="F25" s="24"/>
      <c r="G25" s="6" t="s">
        <v>4</v>
      </c>
      <c r="H25" s="57">
        <f t="shared" si="6"/>
        <v>17.406089999999999</v>
      </c>
      <c r="I25" s="57">
        <v>5.8020300000000002</v>
      </c>
      <c r="J25" s="57">
        <v>5.8020300000000002</v>
      </c>
      <c r="K25" s="57">
        <v>5.8020300000000002</v>
      </c>
      <c r="L25" s="22"/>
    </row>
    <row r="26" spans="1:14" x14ac:dyDescent="0.25">
      <c r="N26" s="4"/>
    </row>
    <row r="28" spans="1:14" x14ac:dyDescent="0.25">
      <c r="N28" s="4"/>
    </row>
    <row r="32" spans="1:14" x14ac:dyDescent="0.25">
      <c r="N32" s="4"/>
    </row>
    <row r="34" spans="14:14" x14ac:dyDescent="0.25">
      <c r="N34" s="4"/>
    </row>
  </sheetData>
  <mergeCells count="37">
    <mergeCell ref="A6:A9"/>
    <mergeCell ref="B6:C9"/>
    <mergeCell ref="G6:G9"/>
    <mergeCell ref="H6:H9"/>
    <mergeCell ref="I6:K7"/>
    <mergeCell ref="L10:L13"/>
    <mergeCell ref="D14:D17"/>
    <mergeCell ref="E14:E17"/>
    <mergeCell ref="E10:E13"/>
    <mergeCell ref="D10:D13"/>
    <mergeCell ref="A18:A21"/>
    <mergeCell ref="B18:C21"/>
    <mergeCell ref="A14:A17"/>
    <mergeCell ref="B14:C17"/>
    <mergeCell ref="A10:A13"/>
    <mergeCell ref="B10:C13"/>
    <mergeCell ref="A22:A25"/>
    <mergeCell ref="B22:C25"/>
    <mergeCell ref="D22:D25"/>
    <mergeCell ref="E22:E25"/>
    <mergeCell ref="F22:F25"/>
    <mergeCell ref="H3:L3"/>
    <mergeCell ref="L22:L25"/>
    <mergeCell ref="F6:F9"/>
    <mergeCell ref="F10:F13"/>
    <mergeCell ref="L14:L17"/>
    <mergeCell ref="L18:L21"/>
    <mergeCell ref="L6:L9"/>
    <mergeCell ref="I8:I9"/>
    <mergeCell ref="J8:J9"/>
    <mergeCell ref="K8:K9"/>
    <mergeCell ref="A5:L5"/>
    <mergeCell ref="F14:F17"/>
    <mergeCell ref="D18:D21"/>
    <mergeCell ref="E18:E21"/>
    <mergeCell ref="F18:F21"/>
    <mergeCell ref="D6:E8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7" workbookViewId="0">
      <selection activeCell="G15" sqref="G15"/>
    </sheetView>
  </sheetViews>
  <sheetFormatPr defaultRowHeight="15" x14ac:dyDescent="0.25"/>
  <cols>
    <col min="3" max="3" width="30.5703125" customWidth="1"/>
    <col min="4" max="4" width="10.85546875" customWidth="1"/>
    <col min="5" max="5" width="11" customWidth="1"/>
    <col min="6" max="6" width="15.140625" customWidth="1"/>
    <col min="7" max="7" width="22.140625" customWidth="1"/>
    <col min="8" max="8" width="12.7109375" customWidth="1"/>
    <col min="9" max="10" width="11.28515625" customWidth="1"/>
    <col min="11" max="11" width="14.28515625" customWidth="1"/>
    <col min="12" max="12" width="43.42578125" customWidth="1"/>
  </cols>
  <sheetData>
    <row r="1" spans="1:12" ht="117.75" customHeight="1" x14ac:dyDescent="0.25">
      <c r="A1" s="1"/>
      <c r="B1" s="1"/>
      <c r="C1" s="1"/>
      <c r="D1" s="1"/>
      <c r="E1" s="1"/>
      <c r="F1" s="1"/>
      <c r="G1" s="1"/>
      <c r="H1" s="19" t="s">
        <v>32</v>
      </c>
      <c r="I1" s="19"/>
      <c r="J1" s="19"/>
      <c r="K1" s="19"/>
      <c r="L1" s="19"/>
    </row>
    <row r="2" spans="1:12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5"/>
      <c r="L2" s="1"/>
    </row>
    <row r="3" spans="1:12" ht="16.5" thickBot="1" x14ac:dyDescent="0.3">
      <c r="A3" s="31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2" x14ac:dyDescent="0.25">
      <c r="A4" s="49" t="s">
        <v>0</v>
      </c>
      <c r="B4" s="23" t="s">
        <v>1</v>
      </c>
      <c r="C4" s="23"/>
      <c r="D4" s="23" t="s">
        <v>9</v>
      </c>
      <c r="E4" s="23"/>
      <c r="F4" s="23" t="s">
        <v>12</v>
      </c>
      <c r="G4" s="23" t="s">
        <v>11</v>
      </c>
      <c r="H4" s="23" t="s">
        <v>2</v>
      </c>
      <c r="I4" s="23" t="s">
        <v>8</v>
      </c>
      <c r="J4" s="23"/>
      <c r="K4" s="23"/>
      <c r="L4" s="29" t="s">
        <v>16</v>
      </c>
    </row>
    <row r="5" spans="1:12" x14ac:dyDescent="0.25">
      <c r="A5" s="50"/>
      <c r="B5" s="24"/>
      <c r="C5" s="24"/>
      <c r="D5" s="24"/>
      <c r="E5" s="24"/>
      <c r="F5" s="24"/>
      <c r="G5" s="24"/>
      <c r="H5" s="24"/>
      <c r="I5" s="24"/>
      <c r="J5" s="24"/>
      <c r="K5" s="24"/>
      <c r="L5" s="21"/>
    </row>
    <row r="6" spans="1:12" x14ac:dyDescent="0.25">
      <c r="A6" s="50"/>
      <c r="B6" s="24"/>
      <c r="C6" s="24"/>
      <c r="D6" s="24"/>
      <c r="E6" s="24"/>
      <c r="F6" s="24"/>
      <c r="G6" s="24"/>
      <c r="H6" s="24"/>
      <c r="I6" s="24">
        <v>2023</v>
      </c>
      <c r="J6" s="24">
        <v>2024</v>
      </c>
      <c r="K6" s="24">
        <v>2025</v>
      </c>
      <c r="L6" s="21"/>
    </row>
    <row r="7" spans="1:12" ht="16.5" thickBot="1" x14ac:dyDescent="0.3">
      <c r="A7" s="51"/>
      <c r="B7" s="25"/>
      <c r="C7" s="25"/>
      <c r="D7" s="7" t="s">
        <v>10</v>
      </c>
      <c r="E7" s="7" t="s">
        <v>13</v>
      </c>
      <c r="F7" s="25"/>
      <c r="G7" s="25"/>
      <c r="H7" s="25"/>
      <c r="I7" s="25"/>
      <c r="J7" s="25"/>
      <c r="K7" s="25"/>
      <c r="L7" s="30"/>
    </row>
    <row r="8" spans="1:12" ht="15.75" x14ac:dyDescent="0.25">
      <c r="A8" s="43"/>
      <c r="B8" s="46" t="s">
        <v>26</v>
      </c>
      <c r="C8" s="46"/>
      <c r="D8" s="26" t="s">
        <v>14</v>
      </c>
      <c r="E8" s="26" t="s">
        <v>14</v>
      </c>
      <c r="F8" s="26" t="s">
        <v>20</v>
      </c>
      <c r="G8" s="11" t="s">
        <v>15</v>
      </c>
      <c r="H8" s="12">
        <f>I8+J8+K8</f>
        <v>0</v>
      </c>
      <c r="I8" s="12">
        <f t="shared" ref="I8:K10" si="0">I12</f>
        <v>0</v>
      </c>
      <c r="J8" s="12">
        <f t="shared" si="0"/>
        <v>0</v>
      </c>
      <c r="K8" s="12">
        <f t="shared" si="0"/>
        <v>0</v>
      </c>
      <c r="L8" s="20" t="s">
        <v>7</v>
      </c>
    </row>
    <row r="9" spans="1:12" ht="31.5" x14ac:dyDescent="0.25">
      <c r="A9" s="44"/>
      <c r="B9" s="47"/>
      <c r="C9" s="47"/>
      <c r="D9" s="27"/>
      <c r="E9" s="27"/>
      <c r="F9" s="27"/>
      <c r="G9" s="6" t="s">
        <v>5</v>
      </c>
      <c r="H9" s="9">
        <f>I9+J9+K9</f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21"/>
    </row>
    <row r="10" spans="1:12" ht="15.75" x14ac:dyDescent="0.25">
      <c r="A10" s="44"/>
      <c r="B10" s="47"/>
      <c r="C10" s="47"/>
      <c r="D10" s="27"/>
      <c r="E10" s="27"/>
      <c r="F10" s="27"/>
      <c r="G10" s="6" t="s">
        <v>3</v>
      </c>
      <c r="H10" s="9">
        <f t="shared" ref="H10:H23" si="1">I10+J10+K10</f>
        <v>0</v>
      </c>
      <c r="I10" s="9">
        <f t="shared" si="0"/>
        <v>0</v>
      </c>
      <c r="J10" s="9">
        <f t="shared" si="0"/>
        <v>0</v>
      </c>
      <c r="K10" s="9">
        <f t="shared" si="0"/>
        <v>0</v>
      </c>
      <c r="L10" s="21"/>
    </row>
    <row r="11" spans="1:12" ht="16.5" thickBot="1" x14ac:dyDescent="0.3">
      <c r="A11" s="45"/>
      <c r="B11" s="48"/>
      <c r="C11" s="48"/>
      <c r="D11" s="28"/>
      <c r="E11" s="28"/>
      <c r="F11" s="28"/>
      <c r="G11" s="10" t="s">
        <v>4</v>
      </c>
      <c r="H11" s="13">
        <f t="shared" si="1"/>
        <v>0</v>
      </c>
      <c r="I11" s="13">
        <f t="shared" ref="I11:K11" si="2">I15</f>
        <v>0</v>
      </c>
      <c r="J11" s="13">
        <f t="shared" si="2"/>
        <v>0</v>
      </c>
      <c r="K11" s="13">
        <f t="shared" si="2"/>
        <v>0</v>
      </c>
      <c r="L11" s="22"/>
    </row>
    <row r="12" spans="1:12" ht="30" customHeight="1" x14ac:dyDescent="0.25">
      <c r="A12" s="54">
        <v>1</v>
      </c>
      <c r="B12" s="55" t="s">
        <v>31</v>
      </c>
      <c r="C12" s="55"/>
      <c r="D12" s="23" t="s">
        <v>14</v>
      </c>
      <c r="E12" s="23" t="s">
        <v>14</v>
      </c>
      <c r="F12" s="23" t="s">
        <v>20</v>
      </c>
      <c r="G12" s="8" t="s">
        <v>6</v>
      </c>
      <c r="H12" s="14">
        <f t="shared" si="1"/>
        <v>0</v>
      </c>
      <c r="I12" s="14">
        <f>I16+I20</f>
        <v>0</v>
      </c>
      <c r="J12" s="14">
        <f>J13+J14+J15</f>
        <v>0</v>
      </c>
      <c r="K12" s="14">
        <f>K13+K14+K15</f>
        <v>0</v>
      </c>
      <c r="L12" s="29" t="s">
        <v>7</v>
      </c>
    </row>
    <row r="13" spans="1:12" ht="31.5" x14ac:dyDescent="0.25">
      <c r="A13" s="44"/>
      <c r="B13" s="37"/>
      <c r="C13" s="37"/>
      <c r="D13" s="24"/>
      <c r="E13" s="24"/>
      <c r="F13" s="24"/>
      <c r="G13" s="6" t="s">
        <v>5</v>
      </c>
      <c r="H13" s="9">
        <f t="shared" si="1"/>
        <v>0</v>
      </c>
      <c r="I13" s="9">
        <f t="shared" ref="I13:K15" si="3">I17+I21</f>
        <v>0</v>
      </c>
      <c r="J13" s="9">
        <f t="shared" si="3"/>
        <v>0</v>
      </c>
      <c r="K13" s="9">
        <f t="shared" si="3"/>
        <v>0</v>
      </c>
      <c r="L13" s="21"/>
    </row>
    <row r="14" spans="1:12" ht="39" customHeight="1" x14ac:dyDescent="0.25">
      <c r="A14" s="44"/>
      <c r="B14" s="37"/>
      <c r="C14" s="37"/>
      <c r="D14" s="24"/>
      <c r="E14" s="24"/>
      <c r="F14" s="24"/>
      <c r="G14" s="6" t="s">
        <v>3</v>
      </c>
      <c r="H14" s="9">
        <f t="shared" si="1"/>
        <v>0</v>
      </c>
      <c r="I14" s="9">
        <f t="shared" si="3"/>
        <v>0</v>
      </c>
      <c r="J14" s="9">
        <f t="shared" si="3"/>
        <v>0</v>
      </c>
      <c r="K14" s="9">
        <f t="shared" si="3"/>
        <v>0</v>
      </c>
      <c r="L14" s="21"/>
    </row>
    <row r="15" spans="1:12" ht="65.25" customHeight="1" x14ac:dyDescent="0.25">
      <c r="A15" s="44"/>
      <c r="B15" s="37"/>
      <c r="C15" s="37"/>
      <c r="D15" s="24"/>
      <c r="E15" s="24"/>
      <c r="F15" s="24"/>
      <c r="G15" s="6" t="s">
        <v>4</v>
      </c>
      <c r="H15" s="9">
        <f t="shared" si="1"/>
        <v>0</v>
      </c>
      <c r="I15" s="9">
        <f t="shared" si="3"/>
        <v>0</v>
      </c>
      <c r="J15" s="9">
        <f t="shared" si="3"/>
        <v>0</v>
      </c>
      <c r="K15" s="9">
        <f>K19+K23</f>
        <v>0</v>
      </c>
      <c r="L15" s="21"/>
    </row>
    <row r="16" spans="1:12" ht="15.75" x14ac:dyDescent="0.25">
      <c r="A16" s="39" t="s">
        <v>27</v>
      </c>
      <c r="B16" s="37" t="s">
        <v>28</v>
      </c>
      <c r="C16" s="37"/>
      <c r="D16" s="24" t="s">
        <v>14</v>
      </c>
      <c r="E16" s="24" t="s">
        <v>14</v>
      </c>
      <c r="F16" s="24" t="s">
        <v>20</v>
      </c>
      <c r="G16" s="6" t="s">
        <v>6</v>
      </c>
      <c r="H16" s="9">
        <f t="shared" si="1"/>
        <v>0</v>
      </c>
      <c r="I16" s="9">
        <f>I17+I18+I19</f>
        <v>0</v>
      </c>
      <c r="J16" s="9">
        <f>J17+J18+J19</f>
        <v>0</v>
      </c>
      <c r="K16" s="9">
        <f t="shared" ref="K16" si="4">K17+K18+K19</f>
        <v>0</v>
      </c>
      <c r="L16" s="21" t="s">
        <v>7</v>
      </c>
    </row>
    <row r="17" spans="1:12" ht="47.25" customHeight="1" x14ac:dyDescent="0.25">
      <c r="A17" s="39"/>
      <c r="B17" s="37"/>
      <c r="C17" s="37"/>
      <c r="D17" s="24"/>
      <c r="E17" s="24"/>
      <c r="F17" s="24"/>
      <c r="G17" s="6" t="s">
        <v>5</v>
      </c>
      <c r="H17" s="9">
        <f t="shared" si="1"/>
        <v>0</v>
      </c>
      <c r="I17" s="9">
        <v>0</v>
      </c>
      <c r="J17" s="9">
        <f>985.21725-985.21725</f>
        <v>0</v>
      </c>
      <c r="K17" s="9">
        <v>0</v>
      </c>
      <c r="L17" s="21"/>
    </row>
    <row r="18" spans="1:12" ht="47.25" customHeight="1" x14ac:dyDescent="0.25">
      <c r="A18" s="39"/>
      <c r="B18" s="37"/>
      <c r="C18" s="37"/>
      <c r="D18" s="24"/>
      <c r="E18" s="24"/>
      <c r="F18" s="24"/>
      <c r="G18" s="6" t="s">
        <v>3</v>
      </c>
      <c r="H18" s="9">
        <f t="shared" si="1"/>
        <v>0</v>
      </c>
      <c r="I18" s="9">
        <v>0</v>
      </c>
      <c r="J18" s="9">
        <f>9.95169+39.03911-39.03911-9.95169</f>
        <v>0</v>
      </c>
      <c r="K18" s="9">
        <v>0</v>
      </c>
      <c r="L18" s="21"/>
    </row>
    <row r="19" spans="1:12" ht="41.25" customHeight="1" x14ac:dyDescent="0.25">
      <c r="A19" s="39"/>
      <c r="B19" s="37"/>
      <c r="C19" s="37"/>
      <c r="D19" s="24"/>
      <c r="E19" s="24"/>
      <c r="F19" s="24"/>
      <c r="G19" s="6" t="s">
        <v>4</v>
      </c>
      <c r="H19" s="9">
        <f t="shared" si="1"/>
        <v>0</v>
      </c>
      <c r="I19" s="9">
        <v>0</v>
      </c>
      <c r="J19" s="9">
        <f>1.29517-1.29517</f>
        <v>0</v>
      </c>
      <c r="K19" s="9">
        <v>0</v>
      </c>
      <c r="L19" s="21"/>
    </row>
    <row r="20" spans="1:12" ht="15.75" x14ac:dyDescent="0.25">
      <c r="A20" s="39" t="s">
        <v>34</v>
      </c>
      <c r="B20" s="37" t="s">
        <v>29</v>
      </c>
      <c r="C20" s="37"/>
      <c r="D20" s="24" t="s">
        <v>14</v>
      </c>
      <c r="E20" s="24" t="s">
        <v>14</v>
      </c>
      <c r="F20" s="24" t="s">
        <v>20</v>
      </c>
      <c r="G20" s="6" t="s">
        <v>6</v>
      </c>
      <c r="H20" s="9">
        <f t="shared" si="1"/>
        <v>0</v>
      </c>
      <c r="I20" s="9">
        <f>I21+I22+I23</f>
        <v>0</v>
      </c>
      <c r="J20" s="9">
        <f>J21+J22+J23</f>
        <v>0</v>
      </c>
      <c r="K20" s="9">
        <f t="shared" ref="K20" si="5">K21+K22+K23</f>
        <v>0</v>
      </c>
      <c r="L20" s="21" t="s">
        <v>7</v>
      </c>
    </row>
    <row r="21" spans="1:12" ht="47.25" customHeight="1" x14ac:dyDescent="0.25">
      <c r="A21" s="39"/>
      <c r="B21" s="37"/>
      <c r="C21" s="37"/>
      <c r="D21" s="24"/>
      <c r="E21" s="24"/>
      <c r="F21" s="24"/>
      <c r="G21" s="6" t="s">
        <v>5</v>
      </c>
      <c r="H21" s="9">
        <f t="shared" si="1"/>
        <v>0</v>
      </c>
      <c r="I21" s="9">
        <v>0</v>
      </c>
      <c r="J21" s="9">
        <v>0</v>
      </c>
      <c r="K21" s="9">
        <v>0</v>
      </c>
      <c r="L21" s="21"/>
    </row>
    <row r="22" spans="1:12" ht="47.25" customHeight="1" x14ac:dyDescent="0.25">
      <c r="A22" s="39"/>
      <c r="B22" s="37"/>
      <c r="C22" s="37"/>
      <c r="D22" s="24"/>
      <c r="E22" s="24"/>
      <c r="F22" s="24"/>
      <c r="G22" s="6" t="s">
        <v>3</v>
      </c>
      <c r="H22" s="9">
        <f t="shared" si="1"/>
        <v>0</v>
      </c>
      <c r="I22" s="9">
        <v>0</v>
      </c>
      <c r="J22" s="9">
        <v>0</v>
      </c>
      <c r="K22" s="9">
        <v>0</v>
      </c>
      <c r="L22" s="21"/>
    </row>
    <row r="23" spans="1:12" ht="48" customHeight="1" thickBot="1" x14ac:dyDescent="0.3">
      <c r="A23" s="52"/>
      <c r="B23" s="53"/>
      <c r="C23" s="53"/>
      <c r="D23" s="35"/>
      <c r="E23" s="35"/>
      <c r="F23" s="35"/>
      <c r="G23" s="10" t="s">
        <v>4</v>
      </c>
      <c r="H23" s="13">
        <f t="shared" si="1"/>
        <v>0</v>
      </c>
      <c r="I23" s="13">
        <v>0</v>
      </c>
      <c r="J23" s="13">
        <v>0</v>
      </c>
      <c r="K23" s="13">
        <v>0</v>
      </c>
      <c r="L23" s="22"/>
    </row>
  </sheetData>
  <mergeCells count="37">
    <mergeCell ref="H1:L1"/>
    <mergeCell ref="A3:L3"/>
    <mergeCell ref="A4:A7"/>
    <mergeCell ref="B4:C7"/>
    <mergeCell ref="D4:E6"/>
    <mergeCell ref="F4:F7"/>
    <mergeCell ref="G4:G7"/>
    <mergeCell ref="H4:H7"/>
    <mergeCell ref="I4:K5"/>
    <mergeCell ref="L4:L7"/>
    <mergeCell ref="I6:I7"/>
    <mergeCell ref="J6:J7"/>
    <mergeCell ref="K6:K7"/>
    <mergeCell ref="L8:L11"/>
    <mergeCell ref="A12:A15"/>
    <mergeCell ref="B12:C15"/>
    <mergeCell ref="D12:D15"/>
    <mergeCell ref="E12:E15"/>
    <mergeCell ref="F12:F15"/>
    <mergeCell ref="L12:L15"/>
    <mergeCell ref="A8:A11"/>
    <mergeCell ref="B8:C11"/>
    <mergeCell ref="D8:D11"/>
    <mergeCell ref="E8:E11"/>
    <mergeCell ref="F8:F11"/>
    <mergeCell ref="L20:L23"/>
    <mergeCell ref="A16:A19"/>
    <mergeCell ref="B16:C19"/>
    <mergeCell ref="D16:D19"/>
    <mergeCell ref="E16:E19"/>
    <mergeCell ref="F16:F19"/>
    <mergeCell ref="L16:L19"/>
    <mergeCell ref="A20:A23"/>
    <mergeCell ref="B20:C23"/>
    <mergeCell ref="D20:D23"/>
    <mergeCell ref="E20:E23"/>
    <mergeCell ref="F20:F2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2022-11-08T01:31:46Z</dcterms:modified>
</cp:coreProperties>
</file>